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COM-GSBDD\03-DM\02-ACHATS\01-REDACTEURS\Sandrine\8 - PRESTATIONS EDL_2025-02\05-DCE\AE-AF\"/>
    </mc:Choice>
  </mc:AlternateContent>
  <bookViews>
    <workbookView xWindow="120" yWindow="120" windowWidth="28515" windowHeight="13095"/>
  </bookViews>
  <sheets>
    <sheet name="BPU  lot 2" sheetId="4" r:id="rId1"/>
  </sheets>
  <calcPr calcId="162913"/>
</workbook>
</file>

<file path=xl/calcChain.xml><?xml version="1.0" encoding="utf-8"?>
<calcChain xmlns="http://schemas.openxmlformats.org/spreadsheetml/2006/main">
  <c r="C13" i="4" l="1"/>
  <c r="F9" i="4" l="1"/>
  <c r="F8" i="4"/>
  <c r="C15" i="4" l="1"/>
  <c r="B15" i="4"/>
  <c r="C14" i="4"/>
  <c r="B14" i="4"/>
  <c r="B13" i="4"/>
  <c r="E15" i="4" l="1"/>
  <c r="D15" i="4"/>
  <c r="D14" i="4"/>
  <c r="D13" i="4"/>
  <c r="G12" i="4"/>
  <c r="F12" i="4"/>
  <c r="E12" i="4"/>
  <c r="D12" i="4"/>
  <c r="G11" i="4"/>
  <c r="F11" i="4"/>
  <c r="E11" i="4"/>
  <c r="D11" i="4"/>
  <c r="G10" i="4"/>
  <c r="F10" i="4"/>
  <c r="E10" i="4"/>
  <c r="D10" i="4"/>
  <c r="G9" i="4"/>
  <c r="E9" i="4"/>
  <c r="D9" i="4"/>
  <c r="G8" i="4"/>
  <c r="E8" i="4"/>
  <c r="D8" i="4"/>
  <c r="E14" i="4" l="1"/>
  <c r="E13" i="4"/>
  <c r="F13" i="4"/>
  <c r="F14" i="4"/>
  <c r="F15" i="4"/>
  <c r="G13" i="4"/>
  <c r="G14" i="4"/>
  <c r="G15" i="4"/>
</calcChain>
</file>

<file path=xl/sharedStrings.xml><?xml version="1.0" encoding="utf-8"?>
<sst xmlns="http://schemas.openxmlformats.org/spreadsheetml/2006/main" count="27" uniqueCount="23">
  <si>
    <t>T2</t>
  </si>
  <si>
    <t>T3</t>
  </si>
  <si>
    <t>T4</t>
  </si>
  <si>
    <t>T5</t>
  </si>
  <si>
    <t>Taux de TVA</t>
  </si>
  <si>
    <t>Studio</t>
  </si>
  <si>
    <t>Appartement</t>
  </si>
  <si>
    <t>Villa</t>
  </si>
  <si>
    <t>Par pièce supplémentaire</t>
  </si>
  <si>
    <t>T6</t>
  </si>
  <si>
    <t>T7</t>
  </si>
  <si>
    <t>T8</t>
  </si>
  <si>
    <t>Type de logement</t>
  </si>
  <si>
    <t>ANNEXE 1 A L'ACTE D'ENGAGEMENT - MARCHÉ N°</t>
  </si>
  <si>
    <t>BORDEREAU DE PRIX UNITAIRES</t>
  </si>
  <si>
    <t>DCE 2025-02 - LOT 2 - LA RÉUNION SECTEUR OUEST</t>
  </si>
  <si>
    <r>
      <t xml:space="preserve">Prix d'un EDL "URGENT" simple en € HT
</t>
    </r>
    <r>
      <rPr>
        <i/>
        <sz val="10"/>
        <color theme="0"/>
        <rFont val="Marianne"/>
        <family val="3"/>
      </rPr>
      <t>(cf. art. 4.2.4. du CCTP)</t>
    </r>
  </si>
  <si>
    <r>
      <t xml:space="preserve">Prix des 2 EDL concomittants
en € HT
</t>
    </r>
    <r>
      <rPr>
        <i/>
        <sz val="10"/>
        <color theme="0"/>
        <rFont val="Marianne"/>
        <family val="3"/>
      </rPr>
      <t>(cf. art. 2 du CCTP)</t>
    </r>
  </si>
  <si>
    <t>Prix d'un État des lieux (EDL) simple 
"entrant ou sortant"en € HT</t>
  </si>
  <si>
    <t>Prix d'un "Estimatif quantitatif des travaux de remise en état" (tout types de logements confondus) 
en € HT</t>
  </si>
  <si>
    <t>Pourcentage appliqué pour un EDL "URGENT" simple (en %)</t>
  </si>
  <si>
    <t>Taux de réduction appliqué pour 2 EDL concomitants (en %)</t>
  </si>
  <si>
    <r>
      <rPr>
        <b/>
        <u/>
        <sz val="10"/>
        <color theme="1"/>
        <rFont val="Marianne"/>
        <family val="3"/>
      </rPr>
      <t>Mode d'emploi de la présente annexe :</t>
    </r>
    <r>
      <rPr>
        <sz val="10"/>
        <color theme="1"/>
        <rFont val="Marianne"/>
        <family val="3"/>
      </rPr>
      <t xml:space="preserve">
La structure du fichier Excel (Microsoft Office 2016) ne doit impérativement pas être modifiée.
Le soumissionnaire renseigne </t>
    </r>
    <r>
      <rPr>
        <b/>
        <sz val="10"/>
        <color theme="1"/>
        <rFont val="Marianne"/>
        <family val="3"/>
      </rPr>
      <t xml:space="preserve">toutes les cellules du tableau de fonds vert </t>
    </r>
    <r>
      <rPr>
        <sz val="10"/>
        <color theme="1"/>
        <rFont val="Marianne"/>
        <family val="3"/>
      </rPr>
      <t xml:space="preserve">avec notamment le prix d'un "Estimatif quantitatif des travaux de remise en état", le % appliqué pour </t>
    </r>
    <r>
      <rPr>
        <sz val="10"/>
        <rFont val="Marianne"/>
        <family val="3"/>
      </rPr>
      <t>un état des lieux simple "Urgent",</t>
    </r>
    <r>
      <rPr>
        <sz val="10"/>
        <color theme="1"/>
        <rFont val="Marianne"/>
        <family val="3"/>
      </rPr>
      <t xml:space="preserve"> le % de réduction pour EDL concomitants (la saisie est limitée à 50 %), ainsi que le taux de TVA.
</t>
    </r>
    <r>
      <rPr>
        <b/>
        <u/>
        <sz val="10"/>
        <color theme="1"/>
        <rFont val="Marianne"/>
        <family val="3"/>
      </rPr>
      <t xml:space="preserve">
Prix unitaire d'un état des lieux :</t>
    </r>
    <r>
      <rPr>
        <sz val="10"/>
        <color theme="1"/>
        <rFont val="Marianne"/>
        <family val="3"/>
      </rPr>
      <t xml:space="preserve">
Pour chaque typologie de logement proposé, le soumissionnaire propose un prix correspondant aux prestations détaillées d'un État des lieux (cf. art. 4.1.1. et 4.1.2. du CCTP 2025-02).
</t>
    </r>
    <r>
      <rPr>
        <b/>
        <u/>
        <sz val="10"/>
        <color theme="1"/>
        <rFont val="Marianne"/>
        <family val="3"/>
      </rPr>
      <t>Régle d'application de la réduction</t>
    </r>
    <r>
      <rPr>
        <sz val="10"/>
        <color theme="1"/>
        <rFont val="Marianne"/>
        <family val="3"/>
      </rPr>
      <t xml:space="preserve"> 
</t>
    </r>
    <r>
      <rPr>
        <sz val="10"/>
        <color theme="1"/>
        <rFont val="Wingdings"/>
        <charset val="2"/>
      </rPr>
      <t>è</t>
    </r>
    <r>
      <rPr>
        <sz val="10"/>
        <color theme="1"/>
        <rFont val="Marianne"/>
        <family val="3"/>
      </rPr>
      <t>Pour un logement "</t>
    </r>
    <r>
      <rPr>
        <b/>
        <sz val="10"/>
        <color theme="1"/>
        <rFont val="Marianne"/>
        <family val="3"/>
      </rPr>
      <t>EDL simple" entrant ou sortant</t>
    </r>
    <r>
      <rPr>
        <sz val="10"/>
        <color theme="1"/>
        <rFont val="Marianne"/>
        <family val="3"/>
      </rPr>
      <t>, le montant facturé pour le logement sera le prix d'</t>
    </r>
    <r>
      <rPr>
        <b/>
        <sz val="10"/>
        <color theme="1"/>
        <rFont val="Marianne"/>
        <family val="3"/>
      </rPr>
      <t>un EDL.</t>
    </r>
    <r>
      <rPr>
        <sz val="10"/>
        <color theme="1"/>
        <rFont val="Marianne"/>
        <family val="3"/>
      </rPr>
      <t xml:space="preserve">
</t>
    </r>
    <r>
      <rPr>
        <sz val="10"/>
        <color theme="1"/>
        <rFont val="Wingdings"/>
        <charset val="2"/>
      </rPr>
      <t>è</t>
    </r>
    <r>
      <rPr>
        <sz val="10"/>
        <color theme="1"/>
        <rFont val="Marianne"/>
        <family val="3"/>
      </rPr>
      <t>Pour un logement "</t>
    </r>
    <r>
      <rPr>
        <b/>
        <sz val="10"/>
        <color theme="1"/>
        <rFont val="Marianne"/>
        <family val="3"/>
      </rPr>
      <t>EDL concomitant", l</t>
    </r>
    <r>
      <rPr>
        <sz val="10"/>
        <color theme="1"/>
        <rFont val="Marianne"/>
        <family val="3"/>
      </rPr>
      <t xml:space="preserve">e montant total facturé pour le logement sera le prix de </t>
    </r>
    <r>
      <rPr>
        <b/>
        <sz val="10"/>
        <color theme="1"/>
        <rFont val="Marianne"/>
        <family val="3"/>
      </rPr>
      <t xml:space="preserve">deux EDL simples multipliés par le coefficient "EDL concomitants" (réduction de x% = coefficient de (100-X)/100 ).
</t>
    </r>
    <r>
      <rPr>
        <b/>
        <u/>
        <sz val="10"/>
        <color theme="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</si>
</sst>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0.0%"/>
    <numFmt numFmtId="165" formatCode="_-* #,##0.00\ [$€-40C]_-;\-* #,##0.00\ [$€-40C]_-;_-* &quot;-&quot;??\ [$€-40C]_-;_-@_-"/>
    <numFmt numFmtId="166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2"/>
      <color theme="1"/>
      <name val="Marianne"/>
      <family val="3"/>
    </font>
    <font>
      <b/>
      <sz val="14"/>
      <name val="Marianne"/>
      <family val="3"/>
    </font>
    <font>
      <sz val="11"/>
      <color theme="1"/>
      <name val="Marianne"/>
      <family val="3"/>
    </font>
    <font>
      <sz val="11"/>
      <color theme="0"/>
      <name val="Marianne"/>
      <family val="3"/>
    </font>
    <font>
      <sz val="10"/>
      <color theme="1"/>
      <name val="Marianne"/>
      <family val="3"/>
    </font>
    <font>
      <b/>
      <u/>
      <sz val="10"/>
      <color theme="1"/>
      <name val="Marianne"/>
      <family val="3"/>
    </font>
    <font>
      <b/>
      <sz val="10"/>
      <color theme="1"/>
      <name val="Marianne"/>
      <family val="3"/>
    </font>
    <font>
      <sz val="10"/>
      <name val="Marianne"/>
      <family val="3"/>
    </font>
    <font>
      <sz val="10"/>
      <color theme="1"/>
      <name val="Wingdings"/>
      <charset val="2"/>
    </font>
    <font>
      <i/>
      <sz val="10"/>
      <color theme="0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4" fillId="0" borderId="0" xfId="0" applyFont="1" applyAlignment="1" applyProtection="1">
      <alignment horizontal="center" vertical="center" wrapText="1"/>
    </xf>
    <xf numFmtId="0" fontId="6" fillId="0" borderId="0" xfId="0" applyFont="1"/>
    <xf numFmtId="0" fontId="6" fillId="0" borderId="0" xfId="0" applyFont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165" fontId="6" fillId="3" borderId="1" xfId="1" applyNumberFormat="1" applyFont="1" applyFill="1" applyBorder="1" applyAlignment="1" applyProtection="1">
      <alignment horizontal="center" vertical="center"/>
      <protection locked="0"/>
    </xf>
    <xf numFmtId="165" fontId="6" fillId="0" borderId="1" xfId="1" applyNumberFormat="1" applyFont="1" applyFill="1" applyBorder="1" applyAlignment="1" applyProtection="1">
      <alignment horizontal="center" vertical="center"/>
      <protection locked="0"/>
    </xf>
    <xf numFmtId="165" fontId="6" fillId="0" borderId="1" xfId="1" applyNumberFormat="1" applyFont="1" applyBorder="1" applyAlignment="1" applyProtection="1">
      <alignment horizontal="center" vertical="center"/>
      <protection locked="0"/>
    </xf>
    <xf numFmtId="165" fontId="6" fillId="4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</xf>
    <xf numFmtId="44" fontId="6" fillId="0" borderId="4" xfId="1" applyFont="1" applyFill="1" applyBorder="1" applyAlignment="1" applyProtection="1">
      <alignment horizontal="center" vertical="center"/>
      <protection locked="0"/>
    </xf>
    <xf numFmtId="44" fontId="6" fillId="0" borderId="8" xfId="1" applyFont="1" applyFill="1" applyBorder="1" applyAlignment="1" applyProtection="1">
      <alignment horizontal="center" vertical="center"/>
      <protection locked="0"/>
    </xf>
    <xf numFmtId="10" fontId="6" fillId="3" borderId="1" xfId="2" applyNumberFormat="1" applyFont="1" applyFill="1" applyBorder="1" applyAlignment="1" applyProtection="1">
      <alignment horizontal="center" vertical="center"/>
      <protection locked="0"/>
    </xf>
    <xf numFmtId="44" fontId="6" fillId="0" borderId="5" xfId="1" applyFont="1" applyBorder="1" applyAlignment="1" applyProtection="1">
      <alignment horizontal="center" vertical="center"/>
      <protection locked="0"/>
    </xf>
    <xf numFmtId="44" fontId="6" fillId="0" borderId="0" xfId="1" applyFont="1" applyBorder="1" applyAlignment="1" applyProtection="1">
      <alignment horizontal="center" vertical="center"/>
      <protection locked="0"/>
    </xf>
    <xf numFmtId="10" fontId="6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8" fillId="5" borderId="7" xfId="0" applyFont="1" applyFill="1" applyBorder="1" applyAlignment="1" applyProtection="1">
      <alignment horizontal="center" vertical="top" wrapText="1"/>
    </xf>
    <xf numFmtId="0" fontId="8" fillId="5" borderId="8" xfId="0" applyFont="1" applyFill="1" applyBorder="1" applyAlignment="1" applyProtection="1">
      <alignment horizontal="center" vertical="top" wrapText="1"/>
    </xf>
    <xf numFmtId="0" fontId="8" fillId="5" borderId="9" xfId="0" applyFont="1" applyFill="1" applyBorder="1" applyAlignment="1" applyProtection="1">
      <alignment horizontal="center" vertical="top" wrapText="1"/>
    </xf>
    <xf numFmtId="0" fontId="8" fillId="5" borderId="5" xfId="0" applyFont="1" applyFill="1" applyBorder="1" applyAlignment="1" applyProtection="1">
      <alignment horizontal="center" vertical="top" wrapText="1"/>
    </xf>
    <xf numFmtId="0" fontId="8" fillId="5" borderId="0" xfId="0" applyFont="1" applyFill="1" applyBorder="1" applyAlignment="1" applyProtection="1">
      <alignment horizontal="center" vertical="top" wrapText="1"/>
    </xf>
    <xf numFmtId="0" fontId="8" fillId="5" borderId="6" xfId="0" applyFont="1" applyFill="1" applyBorder="1" applyAlignment="1" applyProtection="1">
      <alignment horizontal="center" vertical="top" wrapText="1"/>
    </xf>
    <xf numFmtId="0" fontId="8" fillId="5" borderId="10" xfId="0" applyFont="1" applyFill="1" applyBorder="1" applyAlignment="1" applyProtection="1">
      <alignment horizontal="center" vertical="top" wrapText="1"/>
    </xf>
    <xf numFmtId="0" fontId="8" fillId="5" borderId="11" xfId="0" applyFont="1" applyFill="1" applyBorder="1" applyAlignment="1" applyProtection="1">
      <alignment horizontal="center" vertical="top" wrapText="1"/>
    </xf>
    <xf numFmtId="0" fontId="8" fillId="5" borderId="12" xfId="0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  <protection locked="0"/>
    </xf>
    <xf numFmtId="166" fontId="6" fillId="3" borderId="4" xfId="2" applyNumberFormat="1" applyFont="1" applyFill="1" applyBorder="1" applyAlignment="1" applyProtection="1">
      <alignment horizontal="center" vertical="center"/>
      <protection locked="0"/>
    </xf>
    <xf numFmtId="166" fontId="6" fillId="3" borderId="3" xfId="2" applyNumberFormat="1" applyFont="1" applyFill="1" applyBorder="1" applyAlignment="1" applyProtection="1">
      <alignment horizontal="center" vertical="center"/>
      <protection locked="0"/>
    </xf>
    <xf numFmtId="166" fontId="6" fillId="0" borderId="0" xfId="2" applyNumberFormat="1" applyFont="1" applyFill="1" applyBorder="1" applyAlignment="1" applyProtection="1">
      <alignment vertical="center"/>
      <protection locked="0"/>
    </xf>
    <xf numFmtId="165" fontId="6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/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Normal="100" workbookViewId="0">
      <selection activeCell="J15" sqref="J15"/>
    </sheetView>
  </sheetViews>
  <sheetFormatPr baseColWidth="10" defaultRowHeight="14.25" x14ac:dyDescent="0.2"/>
  <cols>
    <col min="1" max="1" width="41" style="1" customWidth="1"/>
    <col min="2" max="2" width="30.85546875" style="1" customWidth="1"/>
    <col min="3" max="3" width="30.7109375" style="1" customWidth="1"/>
    <col min="4" max="4" width="27.85546875" style="1" customWidth="1"/>
    <col min="5" max="5" width="24.28515625" style="1" customWidth="1"/>
    <col min="6" max="6" width="25.85546875" style="1" customWidth="1"/>
    <col min="7" max="7" width="22.28515625" style="1" customWidth="1"/>
    <col min="8" max="16384" width="11.42578125" style="1"/>
  </cols>
  <sheetData>
    <row r="1" spans="1:9" ht="34.5" customHeight="1" x14ac:dyDescent="0.2">
      <c r="A1" s="20" t="s">
        <v>13</v>
      </c>
      <c r="B1" s="20"/>
      <c r="C1" s="20"/>
      <c r="D1" s="20"/>
      <c r="E1" s="20"/>
      <c r="F1" s="20"/>
      <c r="G1" s="20"/>
      <c r="H1" s="20"/>
      <c r="I1" s="20"/>
    </row>
    <row r="2" spans="1:9" ht="20.25" customHeight="1" x14ac:dyDescent="0.2">
      <c r="A2" s="21" t="s">
        <v>15</v>
      </c>
      <c r="B2" s="21"/>
      <c r="C2" s="21"/>
      <c r="D2" s="21"/>
      <c r="E2" s="21"/>
      <c r="F2" s="21"/>
      <c r="G2" s="21"/>
      <c r="H2" s="21"/>
      <c r="I2" s="21"/>
    </row>
    <row r="3" spans="1:9" ht="15.75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29.25" customHeight="1" x14ac:dyDescent="0.2">
      <c r="A4" s="22" t="s">
        <v>14</v>
      </c>
      <c r="B4" s="22"/>
      <c r="C4" s="22"/>
      <c r="D4" s="22"/>
      <c r="E4" s="22"/>
      <c r="F4" s="22"/>
      <c r="G4" s="22"/>
      <c r="H4" s="22"/>
      <c r="I4" s="22"/>
    </row>
    <row r="5" spans="1:9" ht="15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46.5" customHeight="1" x14ac:dyDescent="0.25">
      <c r="A6" s="4"/>
      <c r="B6" s="32" t="s">
        <v>18</v>
      </c>
      <c r="C6" s="32"/>
      <c r="D6" s="33" t="s">
        <v>16</v>
      </c>
      <c r="E6" s="34"/>
      <c r="F6" s="32" t="s">
        <v>17</v>
      </c>
      <c r="G6" s="32"/>
      <c r="H6" s="3"/>
      <c r="I6" s="3"/>
    </row>
    <row r="7" spans="1:9" ht="21.75" customHeight="1" x14ac:dyDescent="0.25">
      <c r="A7" s="5" t="s">
        <v>12</v>
      </c>
      <c r="B7" s="5" t="s">
        <v>6</v>
      </c>
      <c r="C7" s="5" t="s">
        <v>7</v>
      </c>
      <c r="D7" s="5" t="s">
        <v>6</v>
      </c>
      <c r="E7" s="5" t="s">
        <v>7</v>
      </c>
      <c r="F7" s="5" t="s">
        <v>6</v>
      </c>
      <c r="G7" s="5" t="s">
        <v>7</v>
      </c>
      <c r="H7" s="3"/>
      <c r="I7" s="3"/>
    </row>
    <row r="8" spans="1:9" ht="15" x14ac:dyDescent="0.25">
      <c r="A8" s="6" t="s">
        <v>5</v>
      </c>
      <c r="B8" s="7"/>
      <c r="C8" s="7"/>
      <c r="D8" s="8">
        <f>(B8*$B$20)+B8</f>
        <v>0</v>
      </c>
      <c r="E8" s="8">
        <f>(C8*$B$20)+C8</f>
        <v>0</v>
      </c>
      <c r="F8" s="8">
        <f>B8*2*(1-$B$22)</f>
        <v>0</v>
      </c>
      <c r="G8" s="8">
        <f>C8*2*(1-$B$22)</f>
        <v>0</v>
      </c>
      <c r="H8" s="3"/>
      <c r="I8" s="3"/>
    </row>
    <row r="9" spans="1:9" ht="15" x14ac:dyDescent="0.25">
      <c r="A9" s="6" t="s">
        <v>0</v>
      </c>
      <c r="B9" s="7"/>
      <c r="C9" s="7"/>
      <c r="D9" s="8">
        <f>(B9*$B$20)+B9</f>
        <v>0</v>
      </c>
      <c r="E9" s="8">
        <f>(C9*$B$20)+C9</f>
        <v>0</v>
      </c>
      <c r="F9" s="8">
        <f>B9*2*(1-$B$22)</f>
        <v>0</v>
      </c>
      <c r="G9" s="8">
        <f t="shared" ref="G9:G15" si="0">C9*2*(1-$B$22)</f>
        <v>0</v>
      </c>
      <c r="H9" s="3"/>
      <c r="I9" s="3"/>
    </row>
    <row r="10" spans="1:9" ht="15" x14ac:dyDescent="0.25">
      <c r="A10" s="6" t="s">
        <v>1</v>
      </c>
      <c r="B10" s="7"/>
      <c r="C10" s="7"/>
      <c r="D10" s="8">
        <f>(B10*$B$20)+B10</f>
        <v>0</v>
      </c>
      <c r="E10" s="8">
        <f>(C10*$B$20)+C10</f>
        <v>0</v>
      </c>
      <c r="F10" s="8">
        <f>B10*2*(1-$B$22)</f>
        <v>0</v>
      </c>
      <c r="G10" s="8">
        <f t="shared" si="0"/>
        <v>0</v>
      </c>
      <c r="H10" s="3"/>
      <c r="I10" s="3"/>
    </row>
    <row r="11" spans="1:9" ht="15" x14ac:dyDescent="0.25">
      <c r="A11" s="6" t="s">
        <v>2</v>
      </c>
      <c r="B11" s="7"/>
      <c r="C11" s="7"/>
      <c r="D11" s="8">
        <f>(B11*$B$20)+B11</f>
        <v>0</v>
      </c>
      <c r="E11" s="8">
        <f>(C11*$B$20)+C11</f>
        <v>0</v>
      </c>
      <c r="F11" s="8">
        <f>B11*2*(1-$B$22)</f>
        <v>0</v>
      </c>
      <c r="G11" s="8">
        <f t="shared" si="0"/>
        <v>0</v>
      </c>
      <c r="H11" s="3"/>
      <c r="I11" s="3"/>
    </row>
    <row r="12" spans="1:9" ht="15" x14ac:dyDescent="0.25">
      <c r="A12" s="6" t="s">
        <v>3</v>
      </c>
      <c r="B12" s="7"/>
      <c r="C12" s="7"/>
      <c r="D12" s="8">
        <f>(B12*$B$20)+B12</f>
        <v>0</v>
      </c>
      <c r="E12" s="8">
        <f>(C12*$B$20)+C12</f>
        <v>0</v>
      </c>
      <c r="F12" s="8">
        <f>B12*2*(1-$B$22)</f>
        <v>0</v>
      </c>
      <c r="G12" s="8">
        <f t="shared" si="0"/>
        <v>0</v>
      </c>
      <c r="H12" s="3"/>
      <c r="I12" s="3"/>
    </row>
    <row r="13" spans="1:9" ht="15" x14ac:dyDescent="0.25">
      <c r="A13" s="6" t="s">
        <v>9</v>
      </c>
      <c r="B13" s="9">
        <f>$B$12+$B$16</f>
        <v>0</v>
      </c>
      <c r="C13" s="9">
        <f>$C$12+$C$16</f>
        <v>0</v>
      </c>
      <c r="D13" s="8">
        <f>(B13*$B$20)+B13</f>
        <v>0</v>
      </c>
      <c r="E13" s="8">
        <f>(C13*$B$20)+C13</f>
        <v>0</v>
      </c>
      <c r="F13" s="8">
        <f>B13*2*(1-$B$22)</f>
        <v>0</v>
      </c>
      <c r="G13" s="8">
        <f t="shared" si="0"/>
        <v>0</v>
      </c>
      <c r="H13" s="3"/>
      <c r="I13" s="3"/>
    </row>
    <row r="14" spans="1:9" ht="15" x14ac:dyDescent="0.25">
      <c r="A14" s="6" t="s">
        <v>10</v>
      </c>
      <c r="B14" s="9">
        <f>$B$12+$B$16*2</f>
        <v>0</v>
      </c>
      <c r="C14" s="9">
        <f>$C$12+$C$16*2</f>
        <v>0</v>
      </c>
      <c r="D14" s="8">
        <f>(B14*$B$20)+B14</f>
        <v>0</v>
      </c>
      <c r="E14" s="8">
        <f>(C14*$B$20)+C14</f>
        <v>0</v>
      </c>
      <c r="F14" s="8">
        <f t="shared" ref="F14" si="1">B14*2*(1-$B$22)</f>
        <v>0</v>
      </c>
      <c r="G14" s="8">
        <f t="shared" si="0"/>
        <v>0</v>
      </c>
      <c r="H14" s="3"/>
      <c r="I14" s="3"/>
    </row>
    <row r="15" spans="1:9" ht="15" x14ac:dyDescent="0.25">
      <c r="A15" s="6" t="s">
        <v>11</v>
      </c>
      <c r="B15" s="9">
        <f>$B$12+$B$16*3</f>
        <v>0</v>
      </c>
      <c r="C15" s="9">
        <f>$C$12+$C$16*3</f>
        <v>0</v>
      </c>
      <c r="D15" s="8">
        <f>(B15*$B$20)+B15</f>
        <v>0</v>
      </c>
      <c r="E15" s="8">
        <f>(C15*$B$20)+C15</f>
        <v>0</v>
      </c>
      <c r="F15" s="8">
        <f>B15*2*(1-$B$22)</f>
        <v>0</v>
      </c>
      <c r="G15" s="8">
        <f t="shared" si="0"/>
        <v>0</v>
      </c>
      <c r="H15" s="3"/>
      <c r="I15" s="3"/>
    </row>
    <row r="16" spans="1:9" ht="21.75" customHeight="1" x14ac:dyDescent="0.25">
      <c r="A16" s="5" t="s">
        <v>8</v>
      </c>
      <c r="B16" s="7"/>
      <c r="C16" s="7"/>
      <c r="D16" s="10"/>
      <c r="E16" s="10"/>
      <c r="F16" s="10"/>
      <c r="G16" s="10"/>
      <c r="H16" s="3"/>
      <c r="I16" s="3"/>
    </row>
    <row r="17" spans="1:9" ht="15" x14ac:dyDescent="0.25">
      <c r="A17" s="11"/>
      <c r="B17" s="12"/>
      <c r="C17" s="13"/>
      <c r="D17" s="13"/>
      <c r="E17" s="13"/>
      <c r="F17" s="13"/>
      <c r="G17" s="13"/>
      <c r="H17" s="3"/>
      <c r="I17" s="3"/>
    </row>
    <row r="18" spans="1:9" s="40" customFormat="1" ht="60.75" customHeight="1" x14ac:dyDescent="0.25">
      <c r="A18" s="33" t="s">
        <v>19</v>
      </c>
      <c r="B18" s="34"/>
      <c r="C18" s="36"/>
      <c r="D18" s="37"/>
      <c r="E18" s="38"/>
      <c r="F18" s="39"/>
      <c r="G18" s="39"/>
    </row>
    <row r="19" spans="1:9" ht="15" x14ac:dyDescent="0.25">
      <c r="A19" s="11"/>
      <c r="B19" s="12"/>
      <c r="C19" s="35"/>
      <c r="D19" s="35"/>
      <c r="E19" s="35"/>
      <c r="F19" s="35"/>
      <c r="G19" s="35"/>
      <c r="H19" s="3"/>
      <c r="I19" s="3"/>
    </row>
    <row r="20" spans="1:9" ht="52.5" customHeight="1" x14ac:dyDescent="0.25">
      <c r="A20" s="19" t="s">
        <v>20</v>
      </c>
      <c r="B20" s="14"/>
      <c r="C20" s="15"/>
      <c r="D20" s="16"/>
      <c r="E20" s="16"/>
      <c r="F20" s="16"/>
      <c r="G20" s="16"/>
      <c r="H20" s="3"/>
      <c r="I20" s="3"/>
    </row>
    <row r="21" spans="1:9" ht="15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ht="39" customHeight="1" x14ac:dyDescent="0.25">
      <c r="A22" s="19" t="s">
        <v>21</v>
      </c>
      <c r="B22" s="17"/>
      <c r="C22" s="3"/>
      <c r="D22" s="3"/>
      <c r="E22" s="3"/>
      <c r="F22" s="3"/>
      <c r="G22" s="3"/>
      <c r="H22" s="3"/>
      <c r="I22" s="3"/>
    </row>
    <row r="23" spans="1:9" ht="14.25" customHeight="1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ht="21" customHeight="1" x14ac:dyDescent="0.25">
      <c r="A24" s="5" t="s">
        <v>4</v>
      </c>
      <c r="B24" s="18"/>
      <c r="C24" s="3"/>
      <c r="D24" s="3"/>
      <c r="E24" s="3"/>
      <c r="F24" s="3"/>
      <c r="G24" s="3"/>
      <c r="H24" s="3"/>
      <c r="I24" s="3"/>
    </row>
    <row r="25" spans="1:9" ht="15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ht="15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14.25" customHeight="1" x14ac:dyDescent="0.2">
      <c r="A27" s="23" t="s">
        <v>22</v>
      </c>
      <c r="B27" s="24"/>
      <c r="C27" s="24"/>
      <c r="D27" s="24"/>
      <c r="E27" s="24"/>
      <c r="F27" s="24"/>
      <c r="G27" s="24"/>
      <c r="H27" s="24"/>
      <c r="I27" s="25"/>
    </row>
    <row r="28" spans="1:9" x14ac:dyDescent="0.2">
      <c r="A28" s="26"/>
      <c r="B28" s="27"/>
      <c r="C28" s="27"/>
      <c r="D28" s="27"/>
      <c r="E28" s="27"/>
      <c r="F28" s="27"/>
      <c r="G28" s="27"/>
      <c r="H28" s="27"/>
      <c r="I28" s="28"/>
    </row>
    <row r="29" spans="1:9" x14ac:dyDescent="0.2">
      <c r="A29" s="26"/>
      <c r="B29" s="27"/>
      <c r="C29" s="27"/>
      <c r="D29" s="27"/>
      <c r="E29" s="27"/>
      <c r="F29" s="27"/>
      <c r="G29" s="27"/>
      <c r="H29" s="27"/>
      <c r="I29" s="28"/>
    </row>
    <row r="30" spans="1:9" x14ac:dyDescent="0.2">
      <c r="A30" s="26"/>
      <c r="B30" s="27"/>
      <c r="C30" s="27"/>
      <c r="D30" s="27"/>
      <c r="E30" s="27"/>
      <c r="F30" s="27"/>
      <c r="G30" s="27"/>
      <c r="H30" s="27"/>
      <c r="I30" s="28"/>
    </row>
    <row r="31" spans="1:9" x14ac:dyDescent="0.2">
      <c r="A31" s="26"/>
      <c r="B31" s="27"/>
      <c r="C31" s="27"/>
      <c r="D31" s="27"/>
      <c r="E31" s="27"/>
      <c r="F31" s="27"/>
      <c r="G31" s="27"/>
      <c r="H31" s="27"/>
      <c r="I31" s="28"/>
    </row>
    <row r="32" spans="1:9" x14ac:dyDescent="0.2">
      <c r="A32" s="26"/>
      <c r="B32" s="27"/>
      <c r="C32" s="27"/>
      <c r="D32" s="27"/>
      <c r="E32" s="27"/>
      <c r="F32" s="27"/>
      <c r="G32" s="27"/>
      <c r="H32" s="27"/>
      <c r="I32" s="28"/>
    </row>
    <row r="33" spans="1:9" x14ac:dyDescent="0.2">
      <c r="A33" s="26"/>
      <c r="B33" s="27"/>
      <c r="C33" s="27"/>
      <c r="D33" s="27"/>
      <c r="E33" s="27"/>
      <c r="F33" s="27"/>
      <c r="G33" s="27"/>
      <c r="H33" s="27"/>
      <c r="I33" s="28"/>
    </row>
    <row r="34" spans="1:9" x14ac:dyDescent="0.2">
      <c r="A34" s="26"/>
      <c r="B34" s="27"/>
      <c r="C34" s="27"/>
      <c r="D34" s="27"/>
      <c r="E34" s="27"/>
      <c r="F34" s="27"/>
      <c r="G34" s="27"/>
      <c r="H34" s="27"/>
      <c r="I34" s="28"/>
    </row>
    <row r="35" spans="1:9" x14ac:dyDescent="0.2">
      <c r="A35" s="26"/>
      <c r="B35" s="27"/>
      <c r="C35" s="27"/>
      <c r="D35" s="27"/>
      <c r="E35" s="27"/>
      <c r="F35" s="27"/>
      <c r="G35" s="27"/>
      <c r="H35" s="27"/>
      <c r="I35" s="28"/>
    </row>
    <row r="36" spans="1:9" ht="18.75" customHeight="1" x14ac:dyDescent="0.2">
      <c r="A36" s="29"/>
      <c r="B36" s="30"/>
      <c r="C36" s="30"/>
      <c r="D36" s="30"/>
      <c r="E36" s="30"/>
      <c r="F36" s="30"/>
      <c r="G36" s="30"/>
      <c r="H36" s="30"/>
      <c r="I36" s="31"/>
    </row>
    <row r="37" spans="1:9" ht="15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ht="15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ht="15" x14ac:dyDescent="0.25">
      <c r="A39" s="3"/>
      <c r="B39" s="3"/>
      <c r="C39" s="3"/>
      <c r="D39" s="3"/>
      <c r="E39" s="3"/>
      <c r="F39" s="3"/>
      <c r="G39" s="3"/>
      <c r="H39" s="3"/>
      <c r="I39" s="3"/>
    </row>
  </sheetData>
  <mergeCells count="9">
    <mergeCell ref="A1:I1"/>
    <mergeCell ref="A2:I2"/>
    <mergeCell ref="A4:I4"/>
    <mergeCell ref="A27:I36"/>
    <mergeCell ref="B6:C6"/>
    <mergeCell ref="D6:E6"/>
    <mergeCell ref="F6:G6"/>
    <mergeCell ref="A18:B18"/>
    <mergeCell ref="C18:D18"/>
  </mergeCells>
  <dataValidations count="2">
    <dataValidation type="decimal" operator="greaterThan" allowBlank="1" showInputMessage="1" showErrorMessage="1" sqref="B8:C17 D17:E17 C18 B19:E20">
      <formula1>0</formula1>
    </dataValidation>
    <dataValidation operator="greaterThan" showInputMessage="1" showErrorMessage="1" sqref="D8:E16"/>
  </dataValidation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 lot 2</vt:lpstr>
    </vt:vector>
  </TitlesOfParts>
  <Company>REUNION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frederique.dode</dc:creator>
  <cp:lastModifiedBy>FONTAINE Sandrine TSEF 2E CLASSE DEF</cp:lastModifiedBy>
  <cp:lastPrinted>2024-10-07T11:27:59Z</cp:lastPrinted>
  <dcterms:created xsi:type="dcterms:W3CDTF">2016-03-14T05:32:09Z</dcterms:created>
  <dcterms:modified xsi:type="dcterms:W3CDTF">2026-03-12T08:47:56Z</dcterms:modified>
</cp:coreProperties>
</file>